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342081DD-80A9-4CE4-AF42-C279C08520FD}" xr6:coauthVersionLast="47" xr6:coauthVersionMax="47" xr10:uidLastSave="{00000000-0000-0000-0000-000000000000}"/>
  <bookViews>
    <workbookView xWindow="-110" yWindow="-110" windowWidth="19420" windowHeight="10300" xr2:uid="{76D365CB-979F-4DEC-81C6-B86E312E21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1" l="1"/>
  <c r="K51" i="1"/>
  <c r="K47" i="1"/>
  <c r="K44" i="1"/>
  <c r="K41" i="1"/>
  <c r="K39" i="1"/>
  <c r="K37" i="1"/>
  <c r="K35" i="1"/>
  <c r="K25" i="1"/>
  <c r="K22" i="1"/>
  <c r="K18" i="1"/>
  <c r="K15" i="1"/>
  <c r="K12" i="1"/>
  <c r="K10" i="1"/>
  <c r="K8" i="1"/>
  <c r="K6" i="1"/>
</calcChain>
</file>

<file path=xl/sharedStrings.xml><?xml version="1.0" encoding="utf-8"?>
<sst xmlns="http://schemas.openxmlformats.org/spreadsheetml/2006/main" count="122" uniqueCount="27">
  <si>
    <t>Table S9. Results of multivariate MR analyses to estimate the % mediated effects of (a) circulating INHBC on coronary artery disease (CAD) (sex-combined), and (b) type 2 diabetes on circulating INHBC.</t>
  </si>
  <si>
    <t>univariate MR</t>
  </si>
  <si>
    <t>multivariate MR</t>
  </si>
  <si>
    <t>Outcome</t>
  </si>
  <si>
    <t>Exposure</t>
  </si>
  <si>
    <t>source</t>
  </si>
  <si>
    <t>n instruments</t>
  </si>
  <si>
    <t>beta (IVW)</t>
  </si>
  <si>
    <t>SE</t>
  </si>
  <si>
    <t>p-value</t>
  </si>
  <si>
    <t>% effect mediated</t>
  </si>
  <si>
    <t>CAD_CARDIoGRAM_Aragam</t>
  </si>
  <si>
    <t>cis-INHBC.deCODE</t>
  </si>
  <si>
    <t>deCODE</t>
  </si>
  <si>
    <t>mediator: logTAG_noUKB</t>
  </si>
  <si>
    <t>GLGC</t>
  </si>
  <si>
    <t>mediator: HDL_noUKB</t>
  </si>
  <si>
    <t>mediator: LDL_noUKB</t>
  </si>
  <si>
    <t>mediator: CRP</t>
  </si>
  <si>
    <t>ieu-b-35</t>
  </si>
  <si>
    <t>INHBC.deCODE</t>
  </si>
  <si>
    <t>T2D-EUR</t>
  </si>
  <si>
    <t>DIAMANTE</t>
  </si>
  <si>
    <t>Abbreviations: CAD, coronary artery disease; CRP, C-reactive protein; HDL, high density lipoprotein; LDL, low density lipoprotein; T2D, type 2 diabetes; TAG, triglycerides.</t>
  </si>
  <si>
    <t>cis-INHBC.UKB</t>
  </si>
  <si>
    <t>UKB-UKB</t>
  </si>
  <si>
    <t>INHBC.UKB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</si>
</sst>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1" xfId="0" applyFont="1" applyBorder="1"/>
    <xf numFmtId="0" fontId="0" fillId="0" borderId="1" xfId="0" applyBorder="1"/>
    <xf numFmtId="0" fontId="0" fillId="0" borderId="5" xfId="0" applyBorder="1"/>
    <xf numFmtId="164" fontId="0" fillId="0" borderId="3" xfId="0" applyNumberFormat="1" applyBorder="1"/>
    <xf numFmtId="165" fontId="1" fillId="0" borderId="11" xfId="0" applyNumberFormat="1" applyFont="1" applyBorder="1"/>
    <xf numFmtId="0" fontId="3" fillId="0" borderId="6" xfId="0" applyFont="1" applyBorder="1"/>
    <xf numFmtId="0" fontId="0" fillId="0" borderId="6" xfId="0" applyBorder="1"/>
    <xf numFmtId="164" fontId="0" fillId="0" borderId="0" xfId="0" applyNumberFormat="1"/>
    <xf numFmtId="11" fontId="1" fillId="0" borderId="12" xfId="0" applyNumberFormat="1" applyFont="1" applyBorder="1"/>
    <xf numFmtId="166" fontId="3" fillId="0" borderId="6" xfId="0" applyNumberFormat="1" applyFont="1" applyBorder="1"/>
    <xf numFmtId="11" fontId="1" fillId="0" borderId="0" xfId="0" applyNumberFormat="1" applyFont="1"/>
    <xf numFmtId="164" fontId="0" fillId="0" borderId="13" xfId="0" applyNumberFormat="1" applyBorder="1"/>
    <xf numFmtId="11" fontId="1" fillId="0" borderId="2" xfId="0" applyNumberFormat="1" applyFont="1" applyBorder="1"/>
    <xf numFmtId="164" fontId="1" fillId="0" borderId="13" xfId="0" applyNumberFormat="1" applyFont="1" applyBorder="1"/>
    <xf numFmtId="166" fontId="3" fillId="0" borderId="1" xfId="0" applyNumberFormat="1" applyFont="1" applyBorder="1"/>
    <xf numFmtId="0" fontId="3" fillId="0" borderId="8" xfId="0" applyFont="1" applyBorder="1"/>
    <xf numFmtId="0" fontId="0" fillId="0" borderId="8" xfId="0" applyBorder="1"/>
    <xf numFmtId="164" fontId="0" fillId="0" borderId="9" xfId="0" applyNumberFormat="1" applyBorder="1"/>
    <xf numFmtId="11" fontId="1" fillId="0" borderId="7" xfId="0" applyNumberFormat="1" applyFont="1" applyBorder="1"/>
    <xf numFmtId="11" fontId="1" fillId="0" borderId="9" xfId="0" applyNumberFormat="1" applyFont="1" applyBorder="1"/>
    <xf numFmtId="0" fontId="3" fillId="0" borderId="14" xfId="0" applyFont="1" applyBorder="1"/>
    <xf numFmtId="0" fontId="3" fillId="0" borderId="10" xfId="0" applyFont="1" applyBorder="1"/>
    <xf numFmtId="2" fontId="0" fillId="0" borderId="0" xfId="0" applyNumberFormat="1"/>
    <xf numFmtId="0" fontId="0" fillId="0" borderId="13" xfId="0" applyBorder="1"/>
    <xf numFmtId="164" fontId="0" fillId="0" borderId="15" xfId="0" applyNumberFormat="1" applyBorder="1"/>
    <xf numFmtId="2" fontId="0" fillId="0" borderId="2" xfId="0" applyNumberFormat="1" applyBorder="1"/>
    <xf numFmtId="166" fontId="3" fillId="0" borderId="2" xfId="0" applyNumberFormat="1" applyFont="1" applyBorder="1"/>
    <xf numFmtId="0" fontId="0" fillId="0" borderId="9" xfId="0" applyBorder="1"/>
    <xf numFmtId="164" fontId="0" fillId="0" borderId="10" xfId="0" applyNumberFormat="1" applyBorder="1"/>
    <xf numFmtId="164" fontId="0" fillId="0" borderId="7" xfId="0" applyNumberFormat="1" applyBorder="1"/>
    <xf numFmtId="0" fontId="0" fillId="0" borderId="7" xfId="0" applyBorder="1"/>
    <xf numFmtId="0" fontId="0" fillId="0" borderId="14" xfId="0" applyBorder="1"/>
    <xf numFmtId="164" fontId="0" fillId="0" borderId="14" xfId="0" applyNumberFormat="1" applyBorder="1"/>
    <xf numFmtId="11" fontId="0" fillId="0" borderId="12" xfId="0" applyNumberFormat="1" applyBorder="1"/>
    <xf numFmtId="0" fontId="0" fillId="0" borderId="12" xfId="0" applyBorder="1"/>
    <xf numFmtId="165" fontId="1" fillId="0" borderId="2" xfId="0" applyNumberFormat="1" applyFont="1" applyBorder="1"/>
    <xf numFmtId="166" fontId="0" fillId="0" borderId="2" xfId="0" applyNumberFormat="1" applyBorder="1"/>
    <xf numFmtId="0" fontId="1" fillId="0" borderId="7" xfId="0" applyFont="1" applyBorder="1"/>
    <xf numFmtId="0" fontId="3" fillId="0" borderId="0" xfId="0" applyFont="1"/>
    <xf numFmtId="11" fontId="1" fillId="0" borderId="11" xfId="0" applyNumberFormat="1" applyFont="1" applyBorder="1"/>
    <xf numFmtId="164" fontId="1" fillId="0" borderId="0" xfId="0" applyNumberFormat="1" applyFont="1"/>
    <xf numFmtId="2" fontId="0" fillId="0" borderId="13" xfId="0" applyNumberFormat="1" applyBorder="1"/>
    <xf numFmtId="165" fontId="1" fillId="0" borderId="12" xfId="0" applyNumberFormat="1" applyFont="1" applyBorder="1"/>
    <xf numFmtId="164" fontId="1" fillId="0" borderId="7" xfId="0" applyNumberFormat="1" applyFont="1" applyBorder="1"/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D0FAD-B3F4-4C50-AE2F-19CF2017DAC1}">
  <sheetPr>
    <pageSetUpPr fitToPage="1"/>
  </sheetPr>
  <dimension ref="A1:K55"/>
  <sheetViews>
    <sheetView tabSelected="1" topLeftCell="B1" workbookViewId="0">
      <selection activeCell="M1" sqref="M1"/>
    </sheetView>
  </sheetViews>
  <sheetFormatPr defaultColWidth="8.90625" defaultRowHeight="14.5" x14ac:dyDescent="0.35"/>
  <cols>
    <col min="1" max="1" width="33.90625" bestFit="1" customWidth="1"/>
    <col min="2" max="2" width="44.36328125" bestFit="1" customWidth="1"/>
    <col min="3" max="3" width="9.7265625" bestFit="1" customWidth="1"/>
    <col min="4" max="4" width="12.36328125" bestFit="1" customWidth="1"/>
    <col min="5" max="5" width="12.7265625" bestFit="1" customWidth="1"/>
    <col min="6" max="6" width="10.26953125" bestFit="1" customWidth="1"/>
    <col min="8" max="8" width="14.36328125" bestFit="1" customWidth="1"/>
    <col min="9" max="9" width="10.36328125" bestFit="1" customWidth="1"/>
    <col min="10" max="10" width="10.26953125" bestFit="1" customWidth="1"/>
    <col min="11" max="11" width="16.08984375" bestFit="1" customWidth="1"/>
  </cols>
  <sheetData>
    <row r="1" spans="1:11" x14ac:dyDescent="0.35">
      <c r="A1" s="1" t="s">
        <v>0</v>
      </c>
    </row>
    <row r="3" spans="1:11" x14ac:dyDescent="0.35">
      <c r="A3" s="2"/>
      <c r="B3" s="3"/>
      <c r="C3" s="2"/>
      <c r="D3" s="2"/>
      <c r="E3" s="4" t="s">
        <v>1</v>
      </c>
      <c r="F3" s="4"/>
      <c r="G3" s="4"/>
      <c r="H3" s="5" t="s">
        <v>2</v>
      </c>
      <c r="I3" s="4"/>
      <c r="J3" s="4"/>
      <c r="K3" s="6"/>
    </row>
    <row r="4" spans="1:11" x14ac:dyDescent="0.35">
      <c r="A4" s="7" t="s">
        <v>3</v>
      </c>
      <c r="B4" s="8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10" t="s">
        <v>9</v>
      </c>
      <c r="H4" s="11" t="s">
        <v>7</v>
      </c>
      <c r="I4" s="10" t="s">
        <v>8</v>
      </c>
      <c r="J4" s="10" t="s">
        <v>9</v>
      </c>
      <c r="K4" s="6" t="s">
        <v>10</v>
      </c>
    </row>
    <row r="5" spans="1:11" x14ac:dyDescent="0.35">
      <c r="A5" s="12" t="s">
        <v>11</v>
      </c>
      <c r="B5" s="13" t="s">
        <v>12</v>
      </c>
      <c r="C5" s="12" t="s">
        <v>13</v>
      </c>
      <c r="D5" s="14">
        <v>29</v>
      </c>
      <c r="E5" s="15">
        <v>2.0682155000000001E-2</v>
      </c>
      <c r="F5" s="15">
        <v>6.6228440000000001E-3</v>
      </c>
      <c r="G5" s="16">
        <v>1.7910840000000001E-3</v>
      </c>
      <c r="H5" s="4"/>
      <c r="I5" s="4"/>
      <c r="J5" s="4"/>
      <c r="K5" s="6"/>
    </row>
    <row r="6" spans="1:11" x14ac:dyDescent="0.35">
      <c r="A6" s="17"/>
      <c r="B6" s="13" t="s">
        <v>12</v>
      </c>
      <c r="C6" s="12" t="s">
        <v>13</v>
      </c>
      <c r="D6" s="18">
        <v>29</v>
      </c>
      <c r="E6" s="19">
        <v>2.3854031987224199E-2</v>
      </c>
      <c r="F6" s="19">
        <v>7.06659023809607E-3</v>
      </c>
      <c r="G6" s="20">
        <v>7.3653026244019598E-4</v>
      </c>
      <c r="H6" s="19">
        <v>1.7345206059102902E-2</v>
      </c>
      <c r="I6" s="19">
        <v>9.8825550715998505E-3</v>
      </c>
      <c r="J6" s="19">
        <v>7.9236430588700099E-2</v>
      </c>
      <c r="K6" s="21">
        <f>(1-(H6/E6))*100</f>
        <v>27.286061876697875</v>
      </c>
    </row>
    <row r="7" spans="1:11" x14ac:dyDescent="0.35">
      <c r="A7" s="17"/>
      <c r="B7" s="17" t="s">
        <v>14</v>
      </c>
      <c r="C7" s="17" t="s">
        <v>15</v>
      </c>
      <c r="D7" s="18">
        <v>246</v>
      </c>
      <c r="E7" s="19">
        <v>0.39664899706147599</v>
      </c>
      <c r="F7" s="19">
        <v>4.5926042508522801E-2</v>
      </c>
      <c r="G7" s="20">
        <v>5.7865070535203802E-18</v>
      </c>
      <c r="H7" s="19">
        <v>0.392894267896573</v>
      </c>
      <c r="I7" s="19">
        <v>4.4509789291708103E-2</v>
      </c>
      <c r="J7" s="22">
        <v>1.07383621450898E-18</v>
      </c>
      <c r="K7" s="21"/>
    </row>
    <row r="8" spans="1:11" x14ac:dyDescent="0.35">
      <c r="A8" s="18"/>
      <c r="B8" s="13" t="s">
        <v>12</v>
      </c>
      <c r="C8" s="12" t="s">
        <v>13</v>
      </c>
      <c r="D8" s="13">
        <v>28</v>
      </c>
      <c r="E8" s="23">
        <v>2.7260310082528501E-2</v>
      </c>
      <c r="F8" s="23">
        <v>6.1900501611756396E-3</v>
      </c>
      <c r="G8" s="24">
        <v>1.06326072980144E-5</v>
      </c>
      <c r="H8" s="23">
        <v>2.00018799423703E-2</v>
      </c>
      <c r="I8" s="23">
        <v>8.6947009086050502E-3</v>
      </c>
      <c r="J8" s="25">
        <v>2.14217284514771E-2</v>
      </c>
      <c r="K8" s="26">
        <f>(1-(H8/E8))*100</f>
        <v>26.626366751456089</v>
      </c>
    </row>
    <row r="9" spans="1:11" x14ac:dyDescent="0.35">
      <c r="A9" s="18"/>
      <c r="B9" s="27" t="s">
        <v>16</v>
      </c>
      <c r="C9" s="17" t="s">
        <v>15</v>
      </c>
      <c r="D9" s="28">
        <v>297</v>
      </c>
      <c r="E9" s="29">
        <v>-0.36553545709269403</v>
      </c>
      <c r="F9" s="29">
        <v>3.6959548419556197E-2</v>
      </c>
      <c r="G9" s="30">
        <v>4.5934169609811701E-23</v>
      </c>
      <c r="H9" s="29">
        <v>-0.36048475116175699</v>
      </c>
      <c r="I9" s="29">
        <v>3.58550433471434E-2</v>
      </c>
      <c r="J9" s="31">
        <v>8.8258777095835999E-24</v>
      </c>
      <c r="K9" s="28"/>
    </row>
    <row r="10" spans="1:11" x14ac:dyDescent="0.35">
      <c r="A10" s="18"/>
      <c r="B10" s="13" t="s">
        <v>12</v>
      </c>
      <c r="C10" s="12" t="s">
        <v>13</v>
      </c>
      <c r="D10" s="13">
        <v>29</v>
      </c>
      <c r="E10" s="23">
        <v>2.3854031987224199E-2</v>
      </c>
      <c r="F10" s="23">
        <v>7.06659023809607E-3</v>
      </c>
      <c r="G10" s="24">
        <v>7.3653026244019598E-4</v>
      </c>
      <c r="H10" s="23">
        <v>1.8952921238827299E-2</v>
      </c>
      <c r="I10" s="23">
        <v>1.02571289455927E-2</v>
      </c>
      <c r="J10" s="23">
        <v>6.4634125719277097E-2</v>
      </c>
      <c r="K10" s="26">
        <f>(1-(H10/E10))*100</f>
        <v>20.546257131799983</v>
      </c>
    </row>
    <row r="11" spans="1:11" x14ac:dyDescent="0.35">
      <c r="A11" s="18"/>
      <c r="B11" s="27" t="s">
        <v>17</v>
      </c>
      <c r="C11" s="27" t="s">
        <v>15</v>
      </c>
      <c r="D11" s="28">
        <v>224</v>
      </c>
      <c r="E11" s="29">
        <v>0.50381913915154697</v>
      </c>
      <c r="F11" s="29">
        <v>4.2549084950629402E-2</v>
      </c>
      <c r="G11" s="30">
        <v>2.3988659158903201E-32</v>
      </c>
      <c r="H11" s="29">
        <v>0.50547268589250804</v>
      </c>
      <c r="I11" s="29">
        <v>4.11022846077055E-2</v>
      </c>
      <c r="J11" s="31">
        <v>9.2934416210211098E-35</v>
      </c>
      <c r="K11" s="28"/>
    </row>
    <row r="12" spans="1:11" x14ac:dyDescent="0.35">
      <c r="A12" s="18"/>
      <c r="B12" s="13" t="s">
        <v>12</v>
      </c>
      <c r="C12" s="12" t="s">
        <v>13</v>
      </c>
      <c r="D12" s="13">
        <v>28</v>
      </c>
      <c r="E12" s="23">
        <v>2.7260310082528501E-2</v>
      </c>
      <c r="F12" s="23">
        <v>6.1900501611756396E-3</v>
      </c>
      <c r="G12" s="24">
        <v>1.06326072980144E-5</v>
      </c>
      <c r="H12" s="23">
        <v>1.8093450687875299E-2</v>
      </c>
      <c r="I12" s="23">
        <v>8.28233840772063E-3</v>
      </c>
      <c r="J12" s="25">
        <v>2.8919479798853402E-2</v>
      </c>
      <c r="K12" s="26">
        <f>(1-(H12/E12))*100</f>
        <v>33.627128110066387</v>
      </c>
    </row>
    <row r="13" spans="1:11" x14ac:dyDescent="0.35">
      <c r="A13" s="18"/>
      <c r="B13" s="32" t="s">
        <v>14</v>
      </c>
      <c r="C13" s="17" t="s">
        <v>15</v>
      </c>
      <c r="D13" s="18">
        <v>294</v>
      </c>
      <c r="E13" s="19">
        <v>0.39917299038554299</v>
      </c>
      <c r="F13" s="19">
        <v>3.7606091185510698E-2</v>
      </c>
      <c r="G13" s="20">
        <v>2.5492912436920899E-26</v>
      </c>
      <c r="H13" s="19">
        <v>0.32256880166039298</v>
      </c>
      <c r="I13" s="19">
        <v>3.7646649145068198E-2</v>
      </c>
      <c r="J13" s="22">
        <v>1.0499925106536299E-17</v>
      </c>
      <c r="K13" s="18"/>
    </row>
    <row r="14" spans="1:11" x14ac:dyDescent="0.35">
      <c r="A14" s="18"/>
      <c r="B14" s="33" t="s">
        <v>16</v>
      </c>
      <c r="C14" s="27" t="s">
        <v>15</v>
      </c>
      <c r="D14" s="28">
        <v>346</v>
      </c>
      <c r="E14" s="29">
        <v>-0.25828924680783799</v>
      </c>
      <c r="F14" s="29">
        <v>3.0312782049185E-2</v>
      </c>
      <c r="G14" s="30">
        <v>1.5845073760077101E-17</v>
      </c>
      <c r="H14" s="29">
        <v>-0.13972059658307401</v>
      </c>
      <c r="I14" s="29">
        <v>3.04134106990421E-2</v>
      </c>
      <c r="J14" s="31">
        <v>4.3473424844121402E-6</v>
      </c>
      <c r="K14" s="28"/>
    </row>
    <row r="15" spans="1:11" x14ac:dyDescent="0.35">
      <c r="A15" s="18"/>
      <c r="B15" s="13" t="s">
        <v>12</v>
      </c>
      <c r="C15" s="12" t="s">
        <v>13</v>
      </c>
      <c r="D15" s="18">
        <v>29</v>
      </c>
      <c r="E15" s="19">
        <v>2.3854031987224199E-2</v>
      </c>
      <c r="F15" s="19">
        <v>7.06659023809607E-3</v>
      </c>
      <c r="G15" s="20">
        <v>7.3653026244019598E-4</v>
      </c>
      <c r="H15" s="19">
        <v>1.4712770980819599E-2</v>
      </c>
      <c r="I15" s="19">
        <v>9.4826789087737607E-3</v>
      </c>
      <c r="J15" s="34">
        <v>0.12077194171130901</v>
      </c>
      <c r="K15" s="26">
        <f>(1-(H15/E15))*100</f>
        <v>38.321659882490721</v>
      </c>
    </row>
    <row r="16" spans="1:11" x14ac:dyDescent="0.35">
      <c r="A16" s="18"/>
      <c r="B16" s="32" t="s">
        <v>14</v>
      </c>
      <c r="C16" s="17" t="s">
        <v>15</v>
      </c>
      <c r="D16" s="18">
        <v>267</v>
      </c>
      <c r="E16" s="19">
        <v>0.41463085390612298</v>
      </c>
      <c r="F16" s="19">
        <v>4.30466404269048E-2</v>
      </c>
      <c r="G16" s="20">
        <v>5.8503757548473097E-22</v>
      </c>
      <c r="H16" s="19">
        <v>0.29618341092804801</v>
      </c>
      <c r="I16" s="19">
        <v>3.9414028623606802E-2</v>
      </c>
      <c r="J16" s="22">
        <v>5.7054749684070002E-14</v>
      </c>
      <c r="K16" s="18"/>
    </row>
    <row r="17" spans="1:11" x14ac:dyDescent="0.35">
      <c r="A17" s="18"/>
      <c r="B17" s="33" t="s">
        <v>17</v>
      </c>
      <c r="C17" s="27" t="s">
        <v>15</v>
      </c>
      <c r="D17" s="18">
        <v>244</v>
      </c>
      <c r="E17" s="19">
        <v>0.53074777725502398</v>
      </c>
      <c r="F17" s="19">
        <v>3.90314140474066E-2</v>
      </c>
      <c r="G17" s="20">
        <v>4.1173431584215798E-42</v>
      </c>
      <c r="H17" s="19">
        <v>0.48252558986469901</v>
      </c>
      <c r="I17" s="19">
        <v>3.4840277144571503E-2</v>
      </c>
      <c r="J17" s="22">
        <v>1.27836222084824E-43</v>
      </c>
      <c r="K17" s="18"/>
    </row>
    <row r="18" spans="1:11" x14ac:dyDescent="0.35">
      <c r="A18" s="18"/>
      <c r="B18" s="13" t="s">
        <v>12</v>
      </c>
      <c r="C18" s="12" t="s">
        <v>13</v>
      </c>
      <c r="D18" s="13">
        <v>28</v>
      </c>
      <c r="E18" s="23">
        <v>2.7260310082528501E-2</v>
      </c>
      <c r="F18" s="23">
        <v>6.1900501611756396E-3</v>
      </c>
      <c r="G18" s="24">
        <v>1.06326072980144E-5</v>
      </c>
      <c r="H18" s="23">
        <v>1.6251496670535399E-2</v>
      </c>
      <c r="I18" s="23">
        <v>8.2614329324138206E-3</v>
      </c>
      <c r="J18" s="25">
        <v>4.9165657014866103E-2</v>
      </c>
      <c r="K18" s="26">
        <f>(1-(H18/E18))*100</f>
        <v>40.384035906652429</v>
      </c>
    </row>
    <row r="19" spans="1:11" x14ac:dyDescent="0.35">
      <c r="A19" s="18"/>
      <c r="B19" s="32" t="s">
        <v>14</v>
      </c>
      <c r="C19" s="17" t="s">
        <v>15</v>
      </c>
      <c r="D19" s="18">
        <v>310</v>
      </c>
      <c r="E19" s="19">
        <v>0.40671865017914499</v>
      </c>
      <c r="F19" s="19">
        <v>3.7371551389034301E-2</v>
      </c>
      <c r="G19" s="20">
        <v>1.38749050543766E-27</v>
      </c>
      <c r="H19" s="19">
        <v>0.23775556535840101</v>
      </c>
      <c r="I19" s="19">
        <v>3.5908466342213501E-2</v>
      </c>
      <c r="J19" s="22">
        <v>3.5640006312974198E-11</v>
      </c>
      <c r="K19" s="18"/>
    </row>
    <row r="20" spans="1:11" x14ac:dyDescent="0.35">
      <c r="A20" s="18"/>
      <c r="B20" s="32" t="s">
        <v>16</v>
      </c>
      <c r="C20" s="17" t="s">
        <v>15</v>
      </c>
      <c r="D20" s="18">
        <v>363</v>
      </c>
      <c r="E20" s="19">
        <v>-0.27539922102472297</v>
      </c>
      <c r="F20" s="19">
        <v>3.21201419808562E-2</v>
      </c>
      <c r="G20" s="20">
        <v>9.9921054438790198E-18</v>
      </c>
      <c r="H20" s="19">
        <v>-0.129620011994834</v>
      </c>
      <c r="I20" s="19">
        <v>2.9794656474719301E-2</v>
      </c>
      <c r="J20" s="22">
        <v>1.3586157836652001E-5</v>
      </c>
      <c r="K20" s="18"/>
    </row>
    <row r="21" spans="1:11" x14ac:dyDescent="0.35">
      <c r="A21" s="28"/>
      <c r="B21" s="33" t="s">
        <v>17</v>
      </c>
      <c r="C21" s="27" t="s">
        <v>15</v>
      </c>
      <c r="D21" s="28">
        <v>255</v>
      </c>
      <c r="E21" s="29">
        <v>0.50703851119232501</v>
      </c>
      <c r="F21" s="29">
        <v>3.5390721109625801E-2</v>
      </c>
      <c r="G21" s="30">
        <v>1.48656523183857E-46</v>
      </c>
      <c r="H21" s="29">
        <v>0.43989509721229197</v>
      </c>
      <c r="I21" s="29">
        <v>2.8780386518885301E-2</v>
      </c>
      <c r="J21" s="31">
        <v>9.6938452319969391E-53</v>
      </c>
      <c r="K21" s="28"/>
    </row>
    <row r="22" spans="1:11" x14ac:dyDescent="0.35">
      <c r="A22" s="12" t="s">
        <v>11</v>
      </c>
      <c r="B22" s="13" t="s">
        <v>12</v>
      </c>
      <c r="C22" s="12" t="s">
        <v>13</v>
      </c>
      <c r="D22" s="35">
        <v>6</v>
      </c>
      <c r="E22" s="36">
        <v>1.52789046535333E-2</v>
      </c>
      <c r="F22" s="23">
        <v>1.278332171346E-2</v>
      </c>
      <c r="G22" s="37">
        <v>0.23200038746923701</v>
      </c>
      <c r="H22" s="36">
        <v>1.6905102572652202E-2</v>
      </c>
      <c r="I22" s="23">
        <v>1.9145715787003699E-2</v>
      </c>
      <c r="J22" s="37">
        <v>0.377252201136895</v>
      </c>
      <c r="K22" s="38">
        <f>(1-(H22/E22))*100</f>
        <v>-10.643419512031826</v>
      </c>
    </row>
    <row r="23" spans="1:11" x14ac:dyDescent="0.35">
      <c r="A23" s="28"/>
      <c r="B23" s="27" t="s">
        <v>18</v>
      </c>
      <c r="C23" s="27" t="s">
        <v>19</v>
      </c>
      <c r="D23" s="39">
        <v>44</v>
      </c>
      <c r="E23" s="40">
        <v>-9.0952947079233903E-2</v>
      </c>
      <c r="F23" s="29">
        <v>5.1116391348646699E-2</v>
      </c>
      <c r="G23" s="41">
        <v>7.5185616143263898E-2</v>
      </c>
      <c r="H23" s="40">
        <v>-9.0127733948753105E-2</v>
      </c>
      <c r="I23" s="29">
        <v>4.9315251283614699E-2</v>
      </c>
      <c r="J23" s="41">
        <v>6.7612101023205404E-2</v>
      </c>
      <c r="K23" s="42"/>
    </row>
    <row r="24" spans="1:11" x14ac:dyDescent="0.35">
      <c r="A24" s="13" t="s">
        <v>20</v>
      </c>
      <c r="B24" s="14" t="s">
        <v>21</v>
      </c>
      <c r="C24" s="18" t="s">
        <v>22</v>
      </c>
      <c r="D24" s="43">
        <v>151</v>
      </c>
      <c r="E24" s="44">
        <v>5.2336620843684303E-2</v>
      </c>
      <c r="F24" s="19">
        <v>1.15116570493294E-2</v>
      </c>
      <c r="G24" s="20">
        <v>5.4570756509629098E-6</v>
      </c>
      <c r="H24" s="44"/>
      <c r="I24" s="19"/>
      <c r="J24" s="45"/>
      <c r="K24" s="46"/>
    </row>
    <row r="25" spans="1:11" x14ac:dyDescent="0.35">
      <c r="A25" s="18"/>
      <c r="B25" t="s">
        <v>21</v>
      </c>
      <c r="C25" s="13" t="s">
        <v>22</v>
      </c>
      <c r="D25" s="35">
        <v>107</v>
      </c>
      <c r="E25" s="36">
        <v>4.0890565605019399E-2</v>
      </c>
      <c r="F25" s="23">
        <v>1.3289233899753001E-2</v>
      </c>
      <c r="G25" s="47">
        <v>2.0911679066456601E-3</v>
      </c>
      <c r="H25" s="36">
        <v>4.02817392856403E-2</v>
      </c>
      <c r="I25" s="23">
        <v>1.1731932926203101E-2</v>
      </c>
      <c r="J25" s="24">
        <v>5.9581455546949002E-4</v>
      </c>
      <c r="K25" s="48">
        <f>(1-(H25/E25))*100</f>
        <v>1.4889163560612761</v>
      </c>
    </row>
    <row r="26" spans="1:11" x14ac:dyDescent="0.35">
      <c r="A26" s="28"/>
      <c r="B26" s="39" t="s">
        <v>14</v>
      </c>
      <c r="C26" s="28" t="s">
        <v>15</v>
      </c>
      <c r="D26" s="39">
        <v>273</v>
      </c>
      <c r="E26" s="40">
        <v>0.123911435817902</v>
      </c>
      <c r="F26" s="29">
        <v>2.4936473448492001E-2</v>
      </c>
      <c r="G26" s="49">
        <v>6.7269861817933995E-7</v>
      </c>
      <c r="H26" s="40">
        <v>0.104577226643911</v>
      </c>
      <c r="I26" s="29">
        <v>2.4552771862210901E-2</v>
      </c>
      <c r="J26" s="30">
        <v>2.0508283209960299E-5</v>
      </c>
      <c r="K26" s="42"/>
    </row>
    <row r="28" spans="1:11" x14ac:dyDescent="0.35">
      <c r="A28" s="50" t="s">
        <v>23</v>
      </c>
    </row>
    <row r="32" spans="1:11" x14ac:dyDescent="0.35">
      <c r="A32" s="2"/>
      <c r="B32" s="3"/>
      <c r="C32" s="2"/>
      <c r="D32" s="2"/>
      <c r="E32" s="4" t="s">
        <v>1</v>
      </c>
      <c r="F32" s="4"/>
      <c r="G32" s="4"/>
      <c r="H32" s="5" t="s">
        <v>2</v>
      </c>
      <c r="I32" s="4"/>
      <c r="J32" s="4"/>
      <c r="K32" s="6"/>
    </row>
    <row r="33" spans="1:11" x14ac:dyDescent="0.35">
      <c r="A33" s="7" t="s">
        <v>3</v>
      </c>
      <c r="B33" s="8" t="s">
        <v>4</v>
      </c>
      <c r="C33" s="9" t="s">
        <v>5</v>
      </c>
      <c r="D33" s="9" t="s">
        <v>6</v>
      </c>
      <c r="E33" s="10" t="s">
        <v>7</v>
      </c>
      <c r="F33" s="10" t="s">
        <v>8</v>
      </c>
      <c r="G33" s="10" t="s">
        <v>9</v>
      </c>
      <c r="H33" s="11" t="s">
        <v>7</v>
      </c>
      <c r="I33" s="10" t="s">
        <v>8</v>
      </c>
      <c r="J33" s="10" t="s">
        <v>9</v>
      </c>
      <c r="K33" s="6" t="s">
        <v>10</v>
      </c>
    </row>
    <row r="34" spans="1:11" x14ac:dyDescent="0.35">
      <c r="A34" s="12" t="s">
        <v>11</v>
      </c>
      <c r="B34" s="13" t="s">
        <v>24</v>
      </c>
      <c r="C34" s="12" t="s">
        <v>25</v>
      </c>
      <c r="D34" s="14">
        <v>22</v>
      </c>
      <c r="E34" s="15">
        <v>5.4255559000000002E-2</v>
      </c>
      <c r="F34" s="15">
        <v>1.4783190999999999E-2</v>
      </c>
      <c r="G34" s="51">
        <v>2.4247E-4</v>
      </c>
      <c r="H34" s="4"/>
      <c r="I34" s="4"/>
      <c r="J34" s="4"/>
      <c r="K34" s="6"/>
    </row>
    <row r="35" spans="1:11" x14ac:dyDescent="0.35">
      <c r="A35" s="17"/>
      <c r="B35" s="13" t="s">
        <v>24</v>
      </c>
      <c r="C35" s="12" t="s">
        <v>25</v>
      </c>
      <c r="D35" s="18">
        <v>24</v>
      </c>
      <c r="E35" s="19">
        <v>5.1041138239838302E-2</v>
      </c>
      <c r="F35" s="19">
        <v>1.3649786881954999E-2</v>
      </c>
      <c r="G35" s="20">
        <v>1.8450704110970899E-4</v>
      </c>
      <c r="H35" s="19">
        <v>3.9799382750312098E-2</v>
      </c>
      <c r="I35" s="19">
        <v>1.9206145654370101E-2</v>
      </c>
      <c r="J35" s="52">
        <v>3.8244814515790197E-2</v>
      </c>
      <c r="K35" s="21">
        <f>(1-(H35/E35))*100</f>
        <v>22.02489183666335</v>
      </c>
    </row>
    <row r="36" spans="1:11" x14ac:dyDescent="0.35">
      <c r="A36" s="17"/>
      <c r="B36" s="17" t="s">
        <v>14</v>
      </c>
      <c r="C36" s="17" t="s">
        <v>15</v>
      </c>
      <c r="D36" s="18">
        <v>261</v>
      </c>
      <c r="E36" s="19">
        <v>0.398016112410009</v>
      </c>
      <c r="F36" s="19">
        <v>4.4210577089261398E-2</v>
      </c>
      <c r="G36" s="20">
        <v>2.2016317156967398E-19</v>
      </c>
      <c r="H36" s="19">
        <v>0.38268110523148602</v>
      </c>
      <c r="I36" s="19">
        <v>4.3938997573475497E-2</v>
      </c>
      <c r="J36" s="22">
        <v>3.05561090599406E-18</v>
      </c>
      <c r="K36" s="21"/>
    </row>
    <row r="37" spans="1:11" x14ac:dyDescent="0.35">
      <c r="A37" s="18"/>
      <c r="B37" s="13" t="s">
        <v>24</v>
      </c>
      <c r="C37" s="12" t="s">
        <v>25</v>
      </c>
      <c r="D37" s="13">
        <v>23</v>
      </c>
      <c r="E37" s="23">
        <v>5.4843597756529298E-2</v>
      </c>
      <c r="F37" s="23">
        <v>1.37078233928351E-2</v>
      </c>
      <c r="G37" s="24">
        <v>6.3102661626941595E-5</v>
      </c>
      <c r="H37" s="23">
        <v>3.8934384932275801E-2</v>
      </c>
      <c r="I37" s="23">
        <v>1.8504859492429301E-2</v>
      </c>
      <c r="J37" s="25">
        <v>3.5377690146626201E-2</v>
      </c>
      <c r="K37" s="26">
        <f>(1-(H37/E37))*100</f>
        <v>29.008331829141277</v>
      </c>
    </row>
    <row r="38" spans="1:11" x14ac:dyDescent="0.35">
      <c r="A38" s="18"/>
      <c r="B38" s="27" t="s">
        <v>16</v>
      </c>
      <c r="C38" s="17" t="s">
        <v>15</v>
      </c>
      <c r="D38" s="28">
        <v>320</v>
      </c>
      <c r="E38" s="29">
        <v>-0.36908599773366202</v>
      </c>
      <c r="F38" s="29">
        <v>3.8144796477467498E-2</v>
      </c>
      <c r="G38" s="30">
        <v>3.8164357936614099E-22</v>
      </c>
      <c r="H38" s="29">
        <v>-0.359586862479499</v>
      </c>
      <c r="I38" s="29">
        <v>3.7605657842545298E-2</v>
      </c>
      <c r="J38" s="31">
        <v>1.1545632941963801E-21</v>
      </c>
      <c r="K38" s="28"/>
    </row>
    <row r="39" spans="1:11" x14ac:dyDescent="0.35">
      <c r="A39" s="18"/>
      <c r="B39" s="13" t="s">
        <v>24</v>
      </c>
      <c r="C39" s="12" t="s">
        <v>25</v>
      </c>
      <c r="D39" s="13">
        <v>26</v>
      </c>
      <c r="E39" s="23">
        <v>5.1852327553950403E-2</v>
      </c>
      <c r="F39" s="23">
        <v>1.7965414381498901E-2</v>
      </c>
      <c r="G39" s="47">
        <v>3.89886455346711E-3</v>
      </c>
      <c r="H39" s="23">
        <v>3.9770210011918099E-2</v>
      </c>
      <c r="I39" s="23">
        <v>2.3280155875722498E-2</v>
      </c>
      <c r="J39" s="23">
        <v>8.7574957899012401E-2</v>
      </c>
      <c r="K39" s="26">
        <f>(1-(H39/E39))*100</f>
        <v>23.301012918776532</v>
      </c>
    </row>
    <row r="40" spans="1:11" x14ac:dyDescent="0.35">
      <c r="A40" s="18"/>
      <c r="B40" s="27" t="s">
        <v>17</v>
      </c>
      <c r="C40" s="27" t="s">
        <v>15</v>
      </c>
      <c r="D40" s="28">
        <v>243</v>
      </c>
      <c r="E40" s="29">
        <v>0.55370406915884396</v>
      </c>
      <c r="F40" s="29">
        <v>4.69113080212374E-2</v>
      </c>
      <c r="G40" s="30">
        <v>3.7569633102100701E-32</v>
      </c>
      <c r="H40" s="29">
        <v>0.55349390519068797</v>
      </c>
      <c r="I40" s="29">
        <v>4.5589836092579002E-2</v>
      </c>
      <c r="J40" s="31">
        <v>6.4249995768528098E-34</v>
      </c>
      <c r="K40" s="28"/>
    </row>
    <row r="41" spans="1:11" x14ac:dyDescent="0.35">
      <c r="A41" s="18"/>
      <c r="B41" s="13" t="s">
        <v>24</v>
      </c>
      <c r="C41" s="12" t="s">
        <v>25</v>
      </c>
      <c r="D41" s="13">
        <v>25</v>
      </c>
      <c r="E41" s="23">
        <v>5.4309177809957997E-2</v>
      </c>
      <c r="F41" s="23">
        <v>1.3163099509603199E-2</v>
      </c>
      <c r="G41" s="24">
        <v>3.6934312788419002E-5</v>
      </c>
      <c r="H41" s="23">
        <v>2.73876542912103E-2</v>
      </c>
      <c r="I41" s="23">
        <v>1.69017119620672E-2</v>
      </c>
      <c r="J41" s="53">
        <v>0.10514485284804</v>
      </c>
      <c r="K41" s="26">
        <f>(1-(H41/E41))*100</f>
        <v>49.570854511834341</v>
      </c>
    </row>
    <row r="42" spans="1:11" x14ac:dyDescent="0.35">
      <c r="A42" s="18"/>
      <c r="B42" s="32" t="s">
        <v>14</v>
      </c>
      <c r="C42" s="17" t="s">
        <v>15</v>
      </c>
      <c r="D42" s="18">
        <v>308</v>
      </c>
      <c r="E42" s="19">
        <v>0.40284845765669702</v>
      </c>
      <c r="F42" s="19">
        <v>3.6753114973724001E-2</v>
      </c>
      <c r="G42" s="20">
        <v>5.8888612798944798E-28</v>
      </c>
      <c r="H42" s="19">
        <v>0.325350213299612</v>
      </c>
      <c r="I42" s="19">
        <v>3.89225265835587E-2</v>
      </c>
      <c r="J42" s="22">
        <v>6.3296013149897206E-17</v>
      </c>
      <c r="K42" s="18"/>
    </row>
    <row r="43" spans="1:11" x14ac:dyDescent="0.35">
      <c r="A43" s="18"/>
      <c r="B43" s="33" t="s">
        <v>16</v>
      </c>
      <c r="C43" s="27" t="s">
        <v>15</v>
      </c>
      <c r="D43" s="28">
        <v>370</v>
      </c>
      <c r="E43" s="29">
        <v>-0.26217974566465402</v>
      </c>
      <c r="F43" s="29">
        <v>3.10841314078589E-2</v>
      </c>
      <c r="G43" s="30">
        <v>3.3256327646984501E-17</v>
      </c>
      <c r="H43" s="29">
        <v>-0.140202589530631</v>
      </c>
      <c r="I43" s="29">
        <v>3.1210243045688799E-2</v>
      </c>
      <c r="J43" s="31">
        <v>7.0491858845068004E-6</v>
      </c>
      <c r="K43" s="28"/>
    </row>
    <row r="44" spans="1:11" x14ac:dyDescent="0.35">
      <c r="A44" s="18"/>
      <c r="B44" s="13" t="s">
        <v>24</v>
      </c>
      <c r="C44" s="12" t="s">
        <v>25</v>
      </c>
      <c r="D44" s="18">
        <v>26</v>
      </c>
      <c r="E44" s="19">
        <v>4.9346976462734699E-2</v>
      </c>
      <c r="F44" s="19">
        <v>1.6905097817682801E-2</v>
      </c>
      <c r="G44" s="54">
        <v>3.5108986488817202E-3</v>
      </c>
      <c r="H44" s="19">
        <v>3.5021465274554797E-2</v>
      </c>
      <c r="I44" s="19">
        <v>2.01628461660129E-2</v>
      </c>
      <c r="J44" s="19">
        <v>8.2399414546321006E-2</v>
      </c>
      <c r="K44" s="26">
        <f>(1-(H44/E44))*100</f>
        <v>29.03017006320151</v>
      </c>
    </row>
    <row r="45" spans="1:11" x14ac:dyDescent="0.35">
      <c r="A45" s="18"/>
      <c r="B45" s="32" t="s">
        <v>14</v>
      </c>
      <c r="C45" s="17" t="s">
        <v>15</v>
      </c>
      <c r="D45" s="18">
        <v>282</v>
      </c>
      <c r="E45" s="19">
        <v>0.41172770900714001</v>
      </c>
      <c r="F45" s="19">
        <v>4.10138220725196E-2</v>
      </c>
      <c r="G45" s="20">
        <v>1.02965547693018E-23</v>
      </c>
      <c r="H45" s="19">
        <v>0.25665651640354598</v>
      </c>
      <c r="I45" s="19">
        <v>4.2960836787419902E-2</v>
      </c>
      <c r="J45" s="22">
        <v>2.3122578743541099E-9</v>
      </c>
      <c r="K45" s="18"/>
    </row>
    <row r="46" spans="1:11" x14ac:dyDescent="0.35">
      <c r="A46" s="18"/>
      <c r="B46" s="33" t="s">
        <v>17</v>
      </c>
      <c r="C46" s="27" t="s">
        <v>15</v>
      </c>
      <c r="D46" s="18">
        <v>264</v>
      </c>
      <c r="E46" s="19">
        <v>0.58033921280880296</v>
      </c>
      <c r="F46" s="19">
        <v>4.2370913344454801E-2</v>
      </c>
      <c r="G46" s="20">
        <v>1.0632981263455701E-42</v>
      </c>
      <c r="H46" s="19">
        <v>0.53303899091149498</v>
      </c>
      <c r="I46" s="19">
        <v>3.7067051564844702E-2</v>
      </c>
      <c r="J46" s="22">
        <v>6.8697366960194801E-47</v>
      </c>
      <c r="K46" s="18"/>
    </row>
    <row r="47" spans="1:11" x14ac:dyDescent="0.35">
      <c r="A47" s="18"/>
      <c r="B47" s="13" t="s">
        <v>24</v>
      </c>
      <c r="C47" s="12" t="s">
        <v>25</v>
      </c>
      <c r="D47" s="13">
        <v>25</v>
      </c>
      <c r="E47" s="23">
        <v>5.0722250495285399E-2</v>
      </c>
      <c r="F47" s="23">
        <v>1.5996637507060599E-2</v>
      </c>
      <c r="G47" s="24">
        <v>1.5201609600341099E-3</v>
      </c>
      <c r="H47" s="23">
        <v>3.1760876793529201E-2</v>
      </c>
      <c r="I47" s="23">
        <v>1.7426851904343298E-2</v>
      </c>
      <c r="J47" s="23">
        <v>6.8375333277968395E-2</v>
      </c>
      <c r="K47" s="26">
        <f>(1-(H47/E47))*100</f>
        <v>37.382753163759254</v>
      </c>
    </row>
    <row r="48" spans="1:11" x14ac:dyDescent="0.35">
      <c r="A48" s="18"/>
      <c r="B48" s="32" t="s">
        <v>14</v>
      </c>
      <c r="C48" s="17" t="s">
        <v>15</v>
      </c>
      <c r="D48" s="18">
        <v>324</v>
      </c>
      <c r="E48" s="19">
        <v>0.40727399959647198</v>
      </c>
      <c r="F48" s="19">
        <v>3.6139614808880401E-2</v>
      </c>
      <c r="G48" s="20">
        <v>1.8570204280351501E-29</v>
      </c>
      <c r="H48" s="19">
        <v>0.20964718652404499</v>
      </c>
      <c r="I48" s="19">
        <v>3.85445382068203E-2</v>
      </c>
      <c r="J48" s="22">
        <v>5.3553599873022398E-8</v>
      </c>
      <c r="K48" s="18"/>
    </row>
    <row r="49" spans="1:11" x14ac:dyDescent="0.35">
      <c r="A49" s="18"/>
      <c r="B49" s="32" t="s">
        <v>16</v>
      </c>
      <c r="C49" s="17" t="s">
        <v>15</v>
      </c>
      <c r="D49" s="18">
        <v>387</v>
      </c>
      <c r="E49" s="19">
        <v>-0.282153334332234</v>
      </c>
      <c r="F49" s="19">
        <v>3.1919693970434697E-2</v>
      </c>
      <c r="G49" s="20">
        <v>9.6169493891100804E-19</v>
      </c>
      <c r="H49" s="19">
        <v>-0.131621538965214</v>
      </c>
      <c r="I49" s="19">
        <v>3.2023690603958099E-2</v>
      </c>
      <c r="J49" s="22">
        <v>3.9543602931439798E-5</v>
      </c>
      <c r="K49" s="18"/>
    </row>
    <row r="50" spans="1:11" x14ac:dyDescent="0.35">
      <c r="A50" s="28"/>
      <c r="B50" s="33" t="s">
        <v>17</v>
      </c>
      <c r="C50" s="27" t="s">
        <v>15</v>
      </c>
      <c r="D50" s="28">
        <v>276</v>
      </c>
      <c r="E50" s="29">
        <v>0.55147122830658302</v>
      </c>
      <c r="F50" s="29">
        <v>3.7497241312687397E-2</v>
      </c>
      <c r="G50" s="30">
        <v>5.8143835793995198E-49</v>
      </c>
      <c r="H50" s="29">
        <v>0.48746189252357802</v>
      </c>
      <c r="I50" s="29">
        <v>2.96348370273425E-2</v>
      </c>
      <c r="J50" s="31">
        <v>8.5337651167757394E-61</v>
      </c>
      <c r="K50" s="28"/>
    </row>
    <row r="51" spans="1:11" x14ac:dyDescent="0.35">
      <c r="A51" s="12" t="s">
        <v>11</v>
      </c>
      <c r="B51" s="13" t="s">
        <v>24</v>
      </c>
      <c r="C51" s="12" t="s">
        <v>25</v>
      </c>
      <c r="D51" s="35">
        <v>6</v>
      </c>
      <c r="E51" s="36">
        <v>4.6858413829009599E-2</v>
      </c>
      <c r="F51" s="23">
        <v>3.6555645668098102E-2</v>
      </c>
      <c r="G51" s="37">
        <v>0.19989949917786901</v>
      </c>
      <c r="H51" s="36">
        <v>5.59284388823287E-2</v>
      </c>
      <c r="I51" s="23">
        <v>4.2995522416936903E-2</v>
      </c>
      <c r="J51" s="37">
        <v>0.193328010372324</v>
      </c>
      <c r="K51" s="38">
        <f>(1-(H51/E51))*100</f>
        <v>-19.35623575824912</v>
      </c>
    </row>
    <row r="52" spans="1:11" x14ac:dyDescent="0.35">
      <c r="A52" s="28"/>
      <c r="B52" s="27" t="s">
        <v>18</v>
      </c>
      <c r="C52" s="27" t="s">
        <v>19</v>
      </c>
      <c r="D52" s="39">
        <v>46</v>
      </c>
      <c r="E52" s="40">
        <v>-9.2492075796788101E-2</v>
      </c>
      <c r="F52" s="29">
        <v>4.9513399529258803E-2</v>
      </c>
      <c r="G52" s="41">
        <v>6.1759127835040999E-2</v>
      </c>
      <c r="H52" s="40">
        <v>-0.10067756482544001</v>
      </c>
      <c r="I52" s="29">
        <v>4.8358980863015801E-2</v>
      </c>
      <c r="J52" s="55">
        <v>3.7353489193320502E-2</v>
      </c>
      <c r="K52" s="42"/>
    </row>
    <row r="53" spans="1:11" x14ac:dyDescent="0.35">
      <c r="A53" s="12" t="s">
        <v>26</v>
      </c>
      <c r="B53" s="14" t="s">
        <v>21</v>
      </c>
      <c r="C53" s="18" t="s">
        <v>22</v>
      </c>
      <c r="D53" s="43">
        <v>158</v>
      </c>
      <c r="E53" s="44">
        <v>7.9388231338274107E-2</v>
      </c>
      <c r="F53" s="19">
        <v>1.4707927366997201E-2</v>
      </c>
      <c r="G53" s="20">
        <v>6.7519746438718998E-8</v>
      </c>
      <c r="H53" s="44"/>
      <c r="I53" s="19"/>
      <c r="J53" s="45"/>
      <c r="K53" s="46"/>
    </row>
    <row r="54" spans="1:11" x14ac:dyDescent="0.35">
      <c r="A54" s="18"/>
      <c r="B54" t="s">
        <v>21</v>
      </c>
      <c r="C54" s="13" t="s">
        <v>22</v>
      </c>
      <c r="D54" s="35">
        <v>112</v>
      </c>
      <c r="E54" s="36">
        <v>8.1020335043043096E-2</v>
      </c>
      <c r="F54" s="23">
        <v>1.4369421596632801E-2</v>
      </c>
      <c r="G54" s="24">
        <v>1.7165212728271599E-8</v>
      </c>
      <c r="H54" s="36">
        <v>7.0154792666099794E-2</v>
      </c>
      <c r="I54" s="23">
        <v>4.2222361567189802E-2</v>
      </c>
      <c r="J54" s="56">
        <v>9.6601953124935996E-2</v>
      </c>
      <c r="K54" s="48">
        <f>(1-(H54/E54))*100</f>
        <v>13.410883047041022</v>
      </c>
    </row>
    <row r="55" spans="1:11" x14ac:dyDescent="0.35">
      <c r="A55" s="28"/>
      <c r="B55" s="39" t="s">
        <v>14</v>
      </c>
      <c r="C55" s="28" t="s">
        <v>15</v>
      </c>
      <c r="D55" s="39">
        <v>288</v>
      </c>
      <c r="E55" s="40">
        <v>0.35187896435553301</v>
      </c>
      <c r="F55" s="29">
        <v>9.6553200876087694E-2</v>
      </c>
      <c r="G55" s="30">
        <v>2.6801114603336798E-4</v>
      </c>
      <c r="H55" s="40">
        <v>0.31324918226435</v>
      </c>
      <c r="I55" s="29">
        <v>8.8819611842108806E-2</v>
      </c>
      <c r="J55" s="30">
        <v>4.2061122227077897E-4</v>
      </c>
      <c r="K55" s="42"/>
    </row>
  </sheetData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dcterms:created xsi:type="dcterms:W3CDTF">2024-07-23T15:26:45Z</dcterms:created>
  <dcterms:modified xsi:type="dcterms:W3CDTF">2024-07-23T17:22:35Z</dcterms:modified>
</cp:coreProperties>
</file>